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Flujo\Error de calibración diaria\"/>
    </mc:Choice>
  </mc:AlternateContent>
  <bookViews>
    <workbookView xWindow="0" yWindow="0" windowWidth="20490" windowHeight="7755"/>
  </bookViews>
  <sheets>
    <sheet name="FLUJO" sheetId="22" r:id="rId1"/>
  </sheets>
  <calcPr calcId="152511"/>
</workbook>
</file>

<file path=xl/calcChain.xml><?xml version="1.0" encoding="utf-8"?>
<calcChain xmlns="http://schemas.openxmlformats.org/spreadsheetml/2006/main">
  <c r="S17" i="22" l="1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33" i="22"/>
  <c r="S34" i="22"/>
  <c r="S35" i="22"/>
  <c r="S36" i="22"/>
  <c r="S37" i="22"/>
  <c r="S38" i="22"/>
  <c r="S39" i="22"/>
  <c r="S40" i="22"/>
  <c r="S41" i="22"/>
  <c r="S42" i="22"/>
  <c r="S43" i="22"/>
  <c r="S44" i="22"/>
  <c r="S45" i="22"/>
  <c r="S16" i="22"/>
  <c r="K17" i="22"/>
  <c r="K18" i="22"/>
  <c r="K19" i="22"/>
  <c r="K20" i="22"/>
  <c r="K21" i="22"/>
  <c r="K22" i="22"/>
  <c r="K23" i="22"/>
  <c r="K24" i="22"/>
  <c r="K25" i="22"/>
  <c r="K26" i="22"/>
  <c r="K27" i="22"/>
  <c r="K28" i="22"/>
  <c r="K29" i="22"/>
  <c r="K30" i="22"/>
  <c r="K31" i="22"/>
  <c r="K32" i="22"/>
  <c r="K33" i="22"/>
  <c r="K34" i="22"/>
  <c r="K35" i="22"/>
  <c r="K36" i="22"/>
  <c r="K37" i="22"/>
  <c r="K38" i="22"/>
  <c r="K39" i="22"/>
  <c r="K40" i="22"/>
  <c r="K41" i="22"/>
  <c r="K42" i="22"/>
  <c r="K43" i="22"/>
  <c r="K44" i="22"/>
  <c r="K45" i="22"/>
  <c r="K16" i="22"/>
  <c r="C18" i="22" l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L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O8" authorId="1" shapeId="0">
      <text>
        <r>
          <rPr>
            <sz val="9"/>
            <color indexed="81"/>
            <rFont val="Tahoma"/>
            <family val="2"/>
          </rPr>
          <t>Incorporar el origen de la señal patrón de referencia (método de referencia, valor histórico, valor proporcionado por el fabricante del equipo).</t>
        </r>
      </text>
    </comment>
    <comment ref="L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O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</commentList>
</comments>
</file>

<file path=xl/sharedStrings.xml><?xml version="1.0" encoding="utf-8"?>
<sst xmlns="http://schemas.openxmlformats.org/spreadsheetml/2006/main" count="50" uniqueCount="41">
  <si>
    <t>N°</t>
  </si>
  <si>
    <t>Fecha de la Prueba</t>
  </si>
  <si>
    <t>Resultados %DC</t>
  </si>
  <si>
    <t>Hora de registro de lectura analizador</t>
  </si>
  <si>
    <t>Valor de lectura registrado</t>
  </si>
  <si>
    <t>Diferencia</t>
  </si>
  <si>
    <t>Escala del analizador</t>
  </si>
  <si>
    <t>Porcentaje                   (0 - 20%)</t>
  </si>
  <si>
    <t>Antecedentes Generales</t>
  </si>
  <si>
    <t>Nombre de la Central</t>
  </si>
  <si>
    <t>Características Señal Patrón</t>
  </si>
  <si>
    <t xml:space="preserve">Hora inicio </t>
  </si>
  <si>
    <t>Señal patrón Cero (%)</t>
  </si>
  <si>
    <r>
      <t>% DC                             (</t>
    </r>
    <r>
      <rPr>
        <b/>
        <sz val="8"/>
        <color theme="1"/>
        <rFont val="Calibri"/>
        <family val="2"/>
      </rPr>
      <t xml:space="preserve"> ≤6 %) </t>
    </r>
  </si>
  <si>
    <t>Porcentaje                   (50 - 70%)</t>
  </si>
  <si>
    <t>Señal patrón Span (%)</t>
  </si>
  <si>
    <t>Nombre UGE</t>
  </si>
  <si>
    <t>RESULTADOS PRUEBAS DIARIAS DE ERROR DE CALIBRACION (EC) - FLUJO</t>
  </si>
  <si>
    <t>Límite Flujo %DC</t>
  </si>
  <si>
    <t>Fecha Última Validación</t>
  </si>
  <si>
    <t>Nombre CEMS</t>
  </si>
  <si>
    <t>Marca</t>
  </si>
  <si>
    <t>Modelo</t>
  </si>
  <si>
    <t>N° Serie</t>
  </si>
  <si>
    <t>Datos válidos desde</t>
  </si>
  <si>
    <t>Datos válidos hasta</t>
  </si>
  <si>
    <t>Observaciones</t>
  </si>
  <si>
    <t>Origen señal patrón de referencia</t>
  </si>
  <si>
    <t xml:space="preserve">Encargado:  </t>
  </si>
  <si>
    <t>Res. Ex. Última
Validación CEMS</t>
  </si>
  <si>
    <t>Fecha Res. Ex. Última
Validación CEMS</t>
  </si>
  <si>
    <t>Mes</t>
  </si>
  <si>
    <t>PRUEBAS DE ASEGURAMIENTO DE CALIDAD CEMS  - PARÁMETRO FLUJO</t>
  </si>
  <si>
    <t>Central Guacolda</t>
  </si>
  <si>
    <t>Valor Proporcionado por el fabricante del equipo</t>
  </si>
  <si>
    <t>Laura Araya</t>
  </si>
  <si>
    <t>Unidad 5</t>
  </si>
  <si>
    <t>EEMC</t>
  </si>
  <si>
    <t>Gas Flow Monitor</t>
  </si>
  <si>
    <t>Resolución Exenta Nº245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</si>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</sst>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0" fontId="2" fillId="0" borderId="0" xfId="0" applyFont="1"/>
    <xf numFmtId="0" fontId="2" fillId="5" borderId="0" xfId="0" applyFont="1" applyFill="1"/>
    <xf numFmtId="0" fontId="0" fillId="5" borderId="0" xfId="0" applyFill="1"/>
    <xf numFmtId="0" fontId="2" fillId="7" borderId="0" xfId="0" applyFont="1" applyFill="1"/>
    <xf numFmtId="0" fontId="2" fillId="7" borderId="0" xfId="0" applyFont="1" applyFill="1" applyAlignment="1">
      <alignment horizontal="center"/>
    </xf>
    <xf numFmtId="164" fontId="2" fillId="3" borderId="8" xfId="0" applyNumberFormat="1" applyFont="1" applyFill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4" fontId="7" fillId="6" borderId="1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4" fontId="2" fillId="4" borderId="10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2" fillId="6" borderId="0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left" vertical="top" wrapText="1"/>
    </xf>
    <xf numFmtId="14" fontId="7" fillId="0" borderId="2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Cero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FLUJO!$K$16:$K$46</c:f>
              <c:numCache>
                <c:formatCode>0.000</c:formatCode>
                <c:ptCount val="31"/>
                <c:pt idx="0">
                  <c:v>0.2</c:v>
                </c:pt>
                <c:pt idx="1">
                  <c:v>8.4000000000000005E-2</c:v>
                </c:pt>
                <c:pt idx="2">
                  <c:v>0.152</c:v>
                </c:pt>
                <c:pt idx="3">
                  <c:v>0.14000000000000001</c:v>
                </c:pt>
                <c:pt idx="4">
                  <c:v>0.27600000000000002</c:v>
                </c:pt>
                <c:pt idx="5">
                  <c:v>0.24</c:v>
                </c:pt>
                <c:pt idx="6">
                  <c:v>0.3</c:v>
                </c:pt>
                <c:pt idx="7">
                  <c:v>0.16</c:v>
                </c:pt>
                <c:pt idx="8">
                  <c:v>0.2</c:v>
                </c:pt>
                <c:pt idx="9">
                  <c:v>0.23200000000000001</c:v>
                </c:pt>
                <c:pt idx="10">
                  <c:v>0.11600000000000001</c:v>
                </c:pt>
                <c:pt idx="11">
                  <c:v>9.1999999999999998E-2</c:v>
                </c:pt>
                <c:pt idx="12">
                  <c:v>0.152</c:v>
                </c:pt>
                <c:pt idx="13">
                  <c:v>0.29199999999999998</c:v>
                </c:pt>
                <c:pt idx="14">
                  <c:v>0.216</c:v>
                </c:pt>
                <c:pt idx="15">
                  <c:v>0.20799999999999999</c:v>
                </c:pt>
                <c:pt idx="16">
                  <c:v>0.28399999999999997</c:v>
                </c:pt>
                <c:pt idx="17">
                  <c:v>0.192</c:v>
                </c:pt>
                <c:pt idx="18">
                  <c:v>0.20799999999999999</c:v>
                </c:pt>
                <c:pt idx="19">
                  <c:v>0.24</c:v>
                </c:pt>
                <c:pt idx="20">
                  <c:v>0.20799999999999999</c:v>
                </c:pt>
                <c:pt idx="21">
                  <c:v>0.17599999999999999</c:v>
                </c:pt>
                <c:pt idx="22">
                  <c:v>0.26</c:v>
                </c:pt>
                <c:pt idx="23">
                  <c:v>0.28399999999999997</c:v>
                </c:pt>
                <c:pt idx="24">
                  <c:v>0.184</c:v>
                </c:pt>
                <c:pt idx="25">
                  <c:v>0.24</c:v>
                </c:pt>
                <c:pt idx="26">
                  <c:v>0.216</c:v>
                </c:pt>
                <c:pt idx="27">
                  <c:v>0.192</c:v>
                </c:pt>
                <c:pt idx="28">
                  <c:v>0.192</c:v>
                </c:pt>
                <c:pt idx="29">
                  <c:v>0.20799999999999999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D3-4567-AF37-F8B064293776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D3-4567-AF37-F8B064293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17728112"/>
        <c:axId val="-617733008"/>
      </c:lineChart>
      <c:dateAx>
        <c:axId val="-61772811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617733008"/>
        <c:crosses val="autoZero"/>
        <c:auto val="1"/>
        <c:lblOffset val="100"/>
        <c:baseTimeUnit val="days"/>
        <c:majorUnit val="1"/>
      </c:dateAx>
      <c:valAx>
        <c:axId val="-617733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617728112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Flujo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Flujo Nivel Span</c:v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FLUJO!$S$16:$S$46</c:f>
              <c:numCache>
                <c:formatCode>0.000</c:formatCode>
                <c:ptCount val="31"/>
                <c:pt idx="0">
                  <c:v>0.35199999999999676</c:v>
                </c:pt>
                <c:pt idx="1">
                  <c:v>5.1999999999999602E-2</c:v>
                </c:pt>
                <c:pt idx="2">
                  <c:v>0.33999999999999631</c:v>
                </c:pt>
                <c:pt idx="3">
                  <c:v>7.6000000000000512E-2</c:v>
                </c:pt>
                <c:pt idx="4">
                  <c:v>0.35199999999999676</c:v>
                </c:pt>
                <c:pt idx="5">
                  <c:v>0.32399999999999807</c:v>
                </c:pt>
                <c:pt idx="6">
                  <c:v>0.1319999999999979</c:v>
                </c:pt>
                <c:pt idx="7">
                  <c:v>9.1999999999998749E-2</c:v>
                </c:pt>
                <c:pt idx="8">
                  <c:v>8.3999999999996078E-2</c:v>
                </c:pt>
                <c:pt idx="9">
                  <c:v>0.22399999999999665</c:v>
                </c:pt>
                <c:pt idx="10">
                  <c:v>0.26800000000000068</c:v>
                </c:pt>
                <c:pt idx="11">
                  <c:v>0.59199999999999875</c:v>
                </c:pt>
                <c:pt idx="12">
                  <c:v>0.43999999999999767</c:v>
                </c:pt>
                <c:pt idx="13">
                  <c:v>0.47599999999999909</c:v>
                </c:pt>
                <c:pt idx="14">
                  <c:v>0.77599999999999625</c:v>
                </c:pt>
                <c:pt idx="15">
                  <c:v>0.62399999999999523</c:v>
                </c:pt>
                <c:pt idx="16">
                  <c:v>0.71599999999999397</c:v>
                </c:pt>
                <c:pt idx="17">
                  <c:v>0.5519999999999996</c:v>
                </c:pt>
                <c:pt idx="18">
                  <c:v>0.50799999999999557</c:v>
                </c:pt>
                <c:pt idx="19">
                  <c:v>0.67599999999999483</c:v>
                </c:pt>
                <c:pt idx="20">
                  <c:v>0.64000000000000057</c:v>
                </c:pt>
                <c:pt idx="21">
                  <c:v>0.69200000000000017</c:v>
                </c:pt>
                <c:pt idx="22">
                  <c:v>0.65999999999999659</c:v>
                </c:pt>
                <c:pt idx="23">
                  <c:v>0.28399999999999892</c:v>
                </c:pt>
                <c:pt idx="24">
                  <c:v>0.39199999999999591</c:v>
                </c:pt>
                <c:pt idx="25">
                  <c:v>0.33199999999999363</c:v>
                </c:pt>
                <c:pt idx="26">
                  <c:v>0.23999999999999491</c:v>
                </c:pt>
                <c:pt idx="27">
                  <c:v>0.37599999999999767</c:v>
                </c:pt>
                <c:pt idx="28">
                  <c:v>5.9999999999995168E-2</c:v>
                </c:pt>
                <c:pt idx="29">
                  <c:v>2.3999999999993804E-2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AC-43D5-B7EF-AA047B8637BA}"/>
            </c:ext>
          </c:extLst>
        </c:ser>
        <c:ser>
          <c:idx val="1"/>
          <c:order val="1"/>
          <c:tx>
            <c:strRef>
              <c:f>FLUJO!$U$15</c:f>
              <c:strCache>
                <c:ptCount val="1"/>
                <c:pt idx="0">
                  <c:v>Límite Flujo %DC</c:v>
                </c:pt>
              </c:strCache>
            </c:strRef>
          </c:tx>
          <c:marker>
            <c:symbol val="none"/>
          </c:marker>
          <c:cat>
            <c:numRef>
              <c:f>FLUJO!$C$16:$C$46</c:f>
              <c:numCache>
                <c:formatCode>m/d/yyyy</c:formatCode>
                <c:ptCount val="31"/>
                <c:pt idx="0">
                  <c:v>42979</c:v>
                </c:pt>
                <c:pt idx="1">
                  <c:v>42980</c:v>
                </c:pt>
                <c:pt idx="2">
                  <c:v>42981</c:v>
                </c:pt>
                <c:pt idx="3">
                  <c:v>42982</c:v>
                </c:pt>
                <c:pt idx="4">
                  <c:v>42983</c:v>
                </c:pt>
                <c:pt idx="5">
                  <c:v>42984</c:v>
                </c:pt>
                <c:pt idx="6">
                  <c:v>42985</c:v>
                </c:pt>
                <c:pt idx="7">
                  <c:v>42986</c:v>
                </c:pt>
                <c:pt idx="8">
                  <c:v>42987</c:v>
                </c:pt>
                <c:pt idx="9">
                  <c:v>42988</c:v>
                </c:pt>
                <c:pt idx="10">
                  <c:v>42989</c:v>
                </c:pt>
                <c:pt idx="11">
                  <c:v>42990</c:v>
                </c:pt>
                <c:pt idx="12">
                  <c:v>42991</c:v>
                </c:pt>
                <c:pt idx="13">
                  <c:v>42992</c:v>
                </c:pt>
                <c:pt idx="14">
                  <c:v>42993</c:v>
                </c:pt>
                <c:pt idx="15">
                  <c:v>42994</c:v>
                </c:pt>
                <c:pt idx="16">
                  <c:v>42995</c:v>
                </c:pt>
                <c:pt idx="17">
                  <c:v>42996</c:v>
                </c:pt>
                <c:pt idx="18">
                  <c:v>42997</c:v>
                </c:pt>
                <c:pt idx="19">
                  <c:v>42998</c:v>
                </c:pt>
                <c:pt idx="20">
                  <c:v>42999</c:v>
                </c:pt>
                <c:pt idx="21">
                  <c:v>43000</c:v>
                </c:pt>
                <c:pt idx="22">
                  <c:v>43001</c:v>
                </c:pt>
                <c:pt idx="23">
                  <c:v>43002</c:v>
                </c:pt>
                <c:pt idx="24">
                  <c:v>43003</c:v>
                </c:pt>
                <c:pt idx="25">
                  <c:v>43004</c:v>
                </c:pt>
                <c:pt idx="26">
                  <c:v>43005</c:v>
                </c:pt>
                <c:pt idx="27">
                  <c:v>43006</c:v>
                </c:pt>
                <c:pt idx="28">
                  <c:v>43007</c:v>
                </c:pt>
                <c:pt idx="29">
                  <c:v>43008</c:v>
                </c:pt>
              </c:numCache>
            </c:numRef>
          </c:cat>
          <c:val>
            <c:numRef>
              <c:f>FLUJO!$U$16:$U$46</c:f>
              <c:numCache>
                <c:formatCode>General</c:formatCode>
                <c:ptCount val="31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6</c:v>
                </c:pt>
                <c:pt idx="16">
                  <c:v>6</c:v>
                </c:pt>
                <c:pt idx="17">
                  <c:v>6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</c:v>
                </c:pt>
                <c:pt idx="23">
                  <c:v>6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AC-43D5-B7EF-AA047B863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617732464"/>
        <c:axId val="-617735728"/>
      </c:lineChart>
      <c:dateAx>
        <c:axId val="-6177324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-617735728"/>
        <c:crosses val="autoZero"/>
        <c:auto val="1"/>
        <c:lblOffset val="100"/>
        <c:baseTimeUnit val="days"/>
        <c:majorUnit val="1"/>
      </c:dateAx>
      <c:valAx>
        <c:axId val="-6177357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-61773246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</xdr:colOff>
      <xdr:row>1</xdr:row>
      <xdr:rowOff>40216</xdr:rowOff>
    </xdr:from>
    <xdr:to>
      <xdr:col>5</xdr:col>
      <xdr:colOff>355600</xdr:colOff>
      <xdr:row>4</xdr:row>
      <xdr:rowOff>87206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230716"/>
          <a:ext cx="2509308" cy="61849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57</xdr:row>
      <xdr:rowOff>19050</xdr:rowOff>
    </xdr:from>
    <xdr:to>
      <xdr:col>10</xdr:col>
      <xdr:colOff>381000</xdr:colOff>
      <xdr:row>80</xdr:row>
      <xdr:rowOff>133350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569121</xdr:colOff>
      <xdr:row>57</xdr:row>
      <xdr:rowOff>28575</xdr:rowOff>
    </xdr:from>
    <xdr:to>
      <xdr:col>18</xdr:col>
      <xdr:colOff>476250</xdr:colOff>
      <xdr:row>81</xdr:row>
      <xdr:rowOff>9525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showGridLines="0" tabSelected="1" zoomScaleNormal="100" workbookViewId="0">
      <selection activeCell="X9" sqref="X9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4" customWidth="1"/>
    <col min="4" max="4" width="12.28515625" style="4" customWidth="1"/>
    <col min="5" max="5" width="9.140625" style="4" customWidth="1"/>
    <col min="6" max="6" width="10.42578125" style="4" customWidth="1"/>
    <col min="7" max="11" width="9.140625" style="4" customWidth="1"/>
    <col min="12" max="12" width="11.5703125" style="4" customWidth="1"/>
    <col min="13" max="13" width="10" style="4" customWidth="1"/>
    <col min="14" max="14" width="11.5703125" style="4" customWidth="1"/>
    <col min="15" max="18" width="9.140625" style="4" customWidth="1"/>
    <col min="19" max="19" width="8.42578125" style="4" customWidth="1"/>
    <col min="20" max="20" width="11.42578125" style="1"/>
    <col min="21" max="21" width="9.140625" style="1" customWidth="1"/>
    <col min="22" max="16384" width="11.42578125" style="1"/>
  </cols>
  <sheetData>
    <row r="1" spans="1:21" ht="15" x14ac:dyDescent="0.25">
      <c r="A1" s="10"/>
      <c r="B1" s="10"/>
      <c r="C1" s="1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1" ht="15" customHeight="1" x14ac:dyDescent="0.2">
      <c r="A2" s="10"/>
      <c r="B2" s="50"/>
      <c r="C2" s="50"/>
      <c r="D2" s="50"/>
      <c r="E2" s="50"/>
      <c r="F2" s="50"/>
      <c r="G2" s="51" t="s">
        <v>32</v>
      </c>
      <c r="H2" s="52"/>
      <c r="I2" s="52"/>
      <c r="J2" s="52"/>
      <c r="K2" s="52"/>
      <c r="L2" s="52"/>
      <c r="M2" s="52"/>
      <c r="N2" s="53"/>
      <c r="O2" s="65" t="s">
        <v>31</v>
      </c>
      <c r="P2" s="66"/>
      <c r="Q2" s="75" t="s">
        <v>40</v>
      </c>
      <c r="R2" s="75"/>
      <c r="S2" s="75"/>
      <c r="T2" s="10"/>
    </row>
    <row r="3" spans="1:21" ht="15" customHeight="1" x14ac:dyDescent="0.2">
      <c r="A3" s="10"/>
      <c r="B3" s="50"/>
      <c r="C3" s="50"/>
      <c r="D3" s="50"/>
      <c r="E3" s="50"/>
      <c r="F3" s="50"/>
      <c r="G3" s="54"/>
      <c r="H3" s="55"/>
      <c r="I3" s="55"/>
      <c r="J3" s="55"/>
      <c r="K3" s="55"/>
      <c r="L3" s="55"/>
      <c r="M3" s="55"/>
      <c r="N3" s="56"/>
      <c r="O3" s="67"/>
      <c r="P3" s="68"/>
      <c r="Q3" s="75"/>
      <c r="R3" s="75"/>
      <c r="S3" s="75"/>
      <c r="T3" s="10"/>
    </row>
    <row r="4" spans="1:21" ht="15" customHeight="1" x14ac:dyDescent="0.2">
      <c r="A4" s="10"/>
      <c r="B4" s="50"/>
      <c r="C4" s="50"/>
      <c r="D4" s="50"/>
      <c r="E4" s="50"/>
      <c r="F4" s="50"/>
      <c r="G4" s="54"/>
      <c r="H4" s="55"/>
      <c r="I4" s="55"/>
      <c r="J4" s="55"/>
      <c r="K4" s="55"/>
      <c r="L4" s="55"/>
      <c r="M4" s="55"/>
      <c r="N4" s="56"/>
      <c r="O4" s="69" t="s">
        <v>28</v>
      </c>
      <c r="P4" s="70"/>
      <c r="Q4" s="69" t="s">
        <v>35</v>
      </c>
      <c r="R4" s="73"/>
      <c r="S4" s="70"/>
      <c r="T4" s="10"/>
    </row>
    <row r="5" spans="1:21" ht="15" customHeight="1" x14ac:dyDescent="0.2">
      <c r="A5" s="10"/>
      <c r="B5" s="50"/>
      <c r="C5" s="50"/>
      <c r="D5" s="50"/>
      <c r="E5" s="50"/>
      <c r="F5" s="50"/>
      <c r="G5" s="57"/>
      <c r="H5" s="58"/>
      <c r="I5" s="58"/>
      <c r="J5" s="58"/>
      <c r="K5" s="58"/>
      <c r="L5" s="58"/>
      <c r="M5" s="58"/>
      <c r="N5" s="59"/>
      <c r="O5" s="71"/>
      <c r="P5" s="72"/>
      <c r="Q5" s="71"/>
      <c r="R5" s="74"/>
      <c r="S5" s="72"/>
      <c r="T5" s="10"/>
    </row>
    <row r="6" spans="1:21" ht="15" x14ac:dyDescent="0.25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20.25" customHeight="1" x14ac:dyDescent="0.25">
      <c r="A7" s="10"/>
      <c r="B7" s="60" t="s">
        <v>8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2"/>
    </row>
    <row r="8" spans="1:21" ht="27.75" customHeight="1" x14ac:dyDescent="0.25">
      <c r="A8" s="10"/>
      <c r="B8" s="61" t="s">
        <v>16</v>
      </c>
      <c r="C8" s="62"/>
      <c r="D8" s="42" t="s">
        <v>36</v>
      </c>
      <c r="E8" s="43"/>
      <c r="F8" s="61" t="s">
        <v>9</v>
      </c>
      <c r="G8" s="63"/>
      <c r="H8" s="42" t="s">
        <v>33</v>
      </c>
      <c r="I8" s="64"/>
      <c r="J8" s="64"/>
      <c r="K8" s="43"/>
      <c r="L8" s="61" t="s">
        <v>19</v>
      </c>
      <c r="M8" s="63"/>
      <c r="N8" s="26">
        <v>43047</v>
      </c>
      <c r="O8" s="78" t="s">
        <v>27</v>
      </c>
      <c r="P8" s="79"/>
      <c r="Q8" s="80" t="s">
        <v>34</v>
      </c>
      <c r="R8" s="81"/>
      <c r="S8" s="82"/>
      <c r="T8" s="18"/>
      <c r="U8" s="16"/>
    </row>
    <row r="9" spans="1:21" s="16" customFormat="1" ht="20.25" customHeight="1" x14ac:dyDescent="0.25">
      <c r="A9" s="17"/>
      <c r="B9" s="61" t="s">
        <v>20</v>
      </c>
      <c r="C9" s="63"/>
      <c r="D9" s="42" t="s">
        <v>36</v>
      </c>
      <c r="E9" s="43"/>
      <c r="F9" s="61" t="s">
        <v>23</v>
      </c>
      <c r="G9" s="62"/>
      <c r="H9" s="42">
        <v>1773</v>
      </c>
      <c r="I9" s="64"/>
      <c r="J9" s="64"/>
      <c r="K9" s="43"/>
      <c r="L9" s="61" t="s">
        <v>21</v>
      </c>
      <c r="M9" s="63"/>
      <c r="N9" s="26" t="s">
        <v>37</v>
      </c>
      <c r="O9" s="61" t="s">
        <v>22</v>
      </c>
      <c r="P9" s="63"/>
      <c r="Q9" s="77" t="s">
        <v>38</v>
      </c>
      <c r="R9" s="77"/>
      <c r="S9" s="77"/>
      <c r="T9" s="18"/>
    </row>
    <row r="10" spans="1:21" s="16" customFormat="1" ht="32.25" customHeight="1" x14ac:dyDescent="0.25">
      <c r="A10" s="17"/>
      <c r="B10" s="78" t="s">
        <v>29</v>
      </c>
      <c r="C10" s="79"/>
      <c r="D10" s="42" t="s">
        <v>39</v>
      </c>
      <c r="E10" s="43"/>
      <c r="F10" s="78" t="s">
        <v>30</v>
      </c>
      <c r="G10" s="63"/>
      <c r="H10" s="86">
        <v>42823</v>
      </c>
      <c r="I10" s="64"/>
      <c r="J10" s="64"/>
      <c r="K10" s="43"/>
      <c r="L10" s="87" t="s">
        <v>24</v>
      </c>
      <c r="M10" s="87"/>
      <c r="N10" s="26">
        <v>42685</v>
      </c>
      <c r="O10" s="87" t="s">
        <v>25</v>
      </c>
      <c r="P10" s="87"/>
      <c r="Q10" s="83">
        <v>43050</v>
      </c>
      <c r="R10" s="83"/>
      <c r="S10" s="83"/>
      <c r="T10" s="18"/>
    </row>
    <row r="11" spans="1:21" ht="15.75" thickBot="1" x14ac:dyDescent="0.3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1" s="2" customFormat="1" ht="27" customHeight="1" thickBot="1" x14ac:dyDescent="0.3">
      <c r="A12" s="13"/>
      <c r="B12" s="44" t="s">
        <v>0</v>
      </c>
      <c r="C12" s="47" t="s">
        <v>17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13"/>
    </row>
    <row r="13" spans="1:21" s="2" customFormat="1" ht="27" customHeight="1" x14ac:dyDescent="0.25">
      <c r="A13" s="13"/>
      <c r="B13" s="45"/>
      <c r="C13" s="76" t="s">
        <v>1</v>
      </c>
      <c r="D13" s="32"/>
      <c r="E13" s="32"/>
      <c r="F13" s="32"/>
      <c r="G13" s="32"/>
      <c r="H13" s="32"/>
      <c r="I13" s="32"/>
      <c r="J13" s="32"/>
      <c r="K13" s="33"/>
      <c r="L13" s="32"/>
      <c r="M13" s="32"/>
      <c r="N13" s="32"/>
      <c r="O13" s="32"/>
      <c r="P13" s="32"/>
      <c r="Q13" s="32"/>
      <c r="R13" s="32"/>
      <c r="S13" s="33"/>
      <c r="T13" s="13"/>
    </row>
    <row r="14" spans="1:21" s="2" customFormat="1" ht="27" customHeight="1" x14ac:dyDescent="0.25">
      <c r="A14" s="13"/>
      <c r="B14" s="45"/>
      <c r="C14" s="76"/>
      <c r="D14" s="34" t="s">
        <v>10</v>
      </c>
      <c r="E14" s="34"/>
      <c r="F14" s="35"/>
      <c r="G14" s="36" t="s">
        <v>2</v>
      </c>
      <c r="H14" s="36"/>
      <c r="I14" s="36"/>
      <c r="J14" s="36"/>
      <c r="K14" s="37"/>
      <c r="L14" s="38" t="s">
        <v>10</v>
      </c>
      <c r="M14" s="34"/>
      <c r="N14" s="35"/>
      <c r="O14" s="39" t="s">
        <v>2</v>
      </c>
      <c r="P14" s="40"/>
      <c r="Q14" s="40"/>
      <c r="R14" s="40"/>
      <c r="S14" s="41"/>
      <c r="T14" s="13"/>
    </row>
    <row r="15" spans="1:21" s="3" customFormat="1" ht="65.25" customHeight="1" thickBot="1" x14ac:dyDescent="0.3">
      <c r="A15" s="14"/>
      <c r="B15" s="46"/>
      <c r="C15" s="76"/>
      <c r="D15" s="28" t="s">
        <v>11</v>
      </c>
      <c r="E15" s="9" t="s">
        <v>12</v>
      </c>
      <c r="F15" s="9" t="s">
        <v>7</v>
      </c>
      <c r="G15" s="9" t="s">
        <v>3</v>
      </c>
      <c r="H15" s="9" t="s">
        <v>6</v>
      </c>
      <c r="I15" s="9" t="s">
        <v>4</v>
      </c>
      <c r="J15" s="9" t="s">
        <v>5</v>
      </c>
      <c r="K15" s="5" t="s">
        <v>13</v>
      </c>
      <c r="L15" s="9" t="s">
        <v>11</v>
      </c>
      <c r="M15" s="9" t="s">
        <v>15</v>
      </c>
      <c r="N15" s="9" t="s">
        <v>14</v>
      </c>
      <c r="O15" s="9" t="s">
        <v>3</v>
      </c>
      <c r="P15" s="9" t="s">
        <v>6</v>
      </c>
      <c r="Q15" s="9" t="s">
        <v>4</v>
      </c>
      <c r="R15" s="9" t="s">
        <v>5</v>
      </c>
      <c r="S15" s="5" t="s">
        <v>13</v>
      </c>
      <c r="T15" s="14"/>
      <c r="U15" s="29" t="s">
        <v>18</v>
      </c>
    </row>
    <row r="16" spans="1:21" ht="30" customHeight="1" x14ac:dyDescent="0.2">
      <c r="A16" s="10"/>
      <c r="B16" s="8">
        <v>1</v>
      </c>
      <c r="C16" s="31">
        <v>42979</v>
      </c>
      <c r="D16" s="22">
        <v>42979.327083333337</v>
      </c>
      <c r="E16" s="23">
        <v>0</v>
      </c>
      <c r="F16" s="23">
        <v>0</v>
      </c>
      <c r="G16" s="24">
        <v>42979.327083333337</v>
      </c>
      <c r="H16" s="25">
        <v>25</v>
      </c>
      <c r="I16" s="25">
        <v>0.05</v>
      </c>
      <c r="J16" s="25">
        <v>0.05</v>
      </c>
      <c r="K16" s="21">
        <f>(ABS(E16-I16)/H16)*100</f>
        <v>0.2</v>
      </c>
      <c r="L16" s="22">
        <v>42979.327083333337</v>
      </c>
      <c r="M16" s="23">
        <v>13.8</v>
      </c>
      <c r="N16" s="23">
        <v>55.2</v>
      </c>
      <c r="O16" s="24">
        <v>42979.327083333337</v>
      </c>
      <c r="P16" s="25">
        <v>25</v>
      </c>
      <c r="Q16" s="25">
        <v>13.888</v>
      </c>
      <c r="R16" s="25">
        <v>8.799999999999919E-2</v>
      </c>
      <c r="S16" s="21">
        <f>(ABS(M16-Q16)/P16)*100</f>
        <v>0.35199999999999676</v>
      </c>
      <c r="T16" s="10"/>
      <c r="U16" s="30">
        <v>6</v>
      </c>
    </row>
    <row r="17" spans="1:21" ht="30" customHeight="1" x14ac:dyDescent="0.2">
      <c r="A17" s="10"/>
      <c r="B17" s="6">
        <v>2</v>
      </c>
      <c r="C17" s="31">
        <v>42980</v>
      </c>
      <c r="D17" s="22">
        <v>42980.327083333337</v>
      </c>
      <c r="E17" s="23">
        <v>0</v>
      </c>
      <c r="F17" s="23">
        <v>0</v>
      </c>
      <c r="G17" s="24">
        <v>42980.327083333337</v>
      </c>
      <c r="H17" s="25">
        <v>25</v>
      </c>
      <c r="I17" s="25">
        <v>2.1000000000000001E-2</v>
      </c>
      <c r="J17" s="25">
        <v>2.1000000000000001E-2</v>
      </c>
      <c r="K17" s="21">
        <f t="shared" ref="K17:K46" si="0">(ABS(E17-I17)/H17)*100</f>
        <v>8.4000000000000005E-2</v>
      </c>
      <c r="L17" s="22">
        <v>42980.327083333337</v>
      </c>
      <c r="M17" s="23">
        <v>13.8</v>
      </c>
      <c r="N17" s="23">
        <v>55.2</v>
      </c>
      <c r="O17" s="24">
        <v>42980.327083333337</v>
      </c>
      <c r="P17" s="25">
        <v>25</v>
      </c>
      <c r="Q17" s="25">
        <v>13.813000000000001</v>
      </c>
      <c r="R17" s="25">
        <v>1.2999999999999901E-2</v>
      </c>
      <c r="S17" s="21">
        <f t="shared" ref="S17:S46" si="1">(ABS(M17-Q17)/P17)*100</f>
        <v>5.1999999999999602E-2</v>
      </c>
      <c r="T17" s="10"/>
      <c r="U17" s="30">
        <v>6</v>
      </c>
    </row>
    <row r="18" spans="1:21" ht="30" customHeight="1" x14ac:dyDescent="0.2">
      <c r="A18" s="10"/>
      <c r="B18" s="6">
        <v>3</v>
      </c>
      <c r="C18" s="31">
        <f>C17*2-C16</f>
        <v>42981</v>
      </c>
      <c r="D18" s="22">
        <v>42981.327777777777</v>
      </c>
      <c r="E18" s="23">
        <v>0</v>
      </c>
      <c r="F18" s="23">
        <v>0</v>
      </c>
      <c r="G18" s="24">
        <v>42981.327777777777</v>
      </c>
      <c r="H18" s="25">
        <v>25</v>
      </c>
      <c r="I18" s="25">
        <v>3.7999999999999999E-2</v>
      </c>
      <c r="J18" s="25">
        <v>3.7999999999999999E-2</v>
      </c>
      <c r="K18" s="21">
        <f t="shared" si="0"/>
        <v>0.152</v>
      </c>
      <c r="L18" s="22">
        <v>42981.327777777777</v>
      </c>
      <c r="M18" s="23">
        <v>13.8</v>
      </c>
      <c r="N18" s="23">
        <v>55.2</v>
      </c>
      <c r="O18" s="24">
        <v>42981.327777777777</v>
      </c>
      <c r="P18" s="25">
        <v>25</v>
      </c>
      <c r="Q18" s="25">
        <v>13.885</v>
      </c>
      <c r="R18" s="25">
        <v>8.4999999999999076E-2</v>
      </c>
      <c r="S18" s="21">
        <f t="shared" si="1"/>
        <v>0.33999999999999631</v>
      </c>
      <c r="T18" s="10"/>
      <c r="U18" s="30">
        <v>6</v>
      </c>
    </row>
    <row r="19" spans="1:21" ht="30" customHeight="1" thickBot="1" x14ac:dyDescent="0.25">
      <c r="A19" s="10"/>
      <c r="B19" s="7">
        <v>4</v>
      </c>
      <c r="C19" s="31">
        <f t="shared" ref="C19:C46" si="2">C18*2-C17</f>
        <v>42982</v>
      </c>
      <c r="D19" s="22">
        <v>42982.327777777777</v>
      </c>
      <c r="E19" s="23">
        <v>0</v>
      </c>
      <c r="F19" s="23">
        <v>0</v>
      </c>
      <c r="G19" s="24">
        <v>42982.327777777777</v>
      </c>
      <c r="H19" s="25">
        <v>25</v>
      </c>
      <c r="I19" s="25">
        <v>3.5000000000000003E-2</v>
      </c>
      <c r="J19" s="25">
        <v>3.5000000000000003E-2</v>
      </c>
      <c r="K19" s="21">
        <f t="shared" si="0"/>
        <v>0.14000000000000001</v>
      </c>
      <c r="L19" s="22">
        <v>42982.327777777777</v>
      </c>
      <c r="M19" s="23">
        <v>13.8</v>
      </c>
      <c r="N19" s="23">
        <v>55.2</v>
      </c>
      <c r="O19" s="24">
        <v>42982.327777777777</v>
      </c>
      <c r="P19" s="25">
        <v>25</v>
      </c>
      <c r="Q19" s="25">
        <v>13.781000000000001</v>
      </c>
      <c r="R19" s="25">
        <v>1.9000000000000128E-2</v>
      </c>
      <c r="S19" s="21">
        <f t="shared" si="1"/>
        <v>7.6000000000000512E-2</v>
      </c>
      <c r="T19" s="10"/>
      <c r="U19" s="30">
        <v>6</v>
      </c>
    </row>
    <row r="20" spans="1:21" ht="28.5" customHeight="1" x14ac:dyDescent="0.2">
      <c r="A20" s="10"/>
      <c r="B20" s="8">
        <v>5</v>
      </c>
      <c r="C20" s="31">
        <f t="shared" si="2"/>
        <v>42983</v>
      </c>
      <c r="D20" s="22">
        <v>42983.327777777777</v>
      </c>
      <c r="E20" s="23">
        <v>0</v>
      </c>
      <c r="F20" s="23">
        <v>0</v>
      </c>
      <c r="G20" s="24">
        <v>42983.327777777777</v>
      </c>
      <c r="H20" s="25">
        <v>25</v>
      </c>
      <c r="I20" s="25">
        <v>6.9000000000000006E-2</v>
      </c>
      <c r="J20" s="25">
        <v>6.9000000000000006E-2</v>
      </c>
      <c r="K20" s="21">
        <f t="shared" si="0"/>
        <v>0.27600000000000002</v>
      </c>
      <c r="L20" s="22">
        <v>42983.327777777777</v>
      </c>
      <c r="M20" s="23">
        <v>13.8</v>
      </c>
      <c r="N20" s="23">
        <v>55.2</v>
      </c>
      <c r="O20" s="24">
        <v>42983.327777777777</v>
      </c>
      <c r="P20" s="25">
        <v>25</v>
      </c>
      <c r="Q20" s="25">
        <v>13.888</v>
      </c>
      <c r="R20" s="25">
        <v>8.799999999999919E-2</v>
      </c>
      <c r="S20" s="21">
        <f t="shared" si="1"/>
        <v>0.35199999999999676</v>
      </c>
      <c r="T20" s="10"/>
      <c r="U20" s="30">
        <v>6</v>
      </c>
    </row>
    <row r="21" spans="1:21" ht="28.5" customHeight="1" x14ac:dyDescent="0.2">
      <c r="A21" s="10"/>
      <c r="B21" s="6">
        <v>6</v>
      </c>
      <c r="C21" s="31">
        <f t="shared" si="2"/>
        <v>42984</v>
      </c>
      <c r="D21" s="22">
        <v>42984.327083333337</v>
      </c>
      <c r="E21" s="23">
        <v>0</v>
      </c>
      <c r="F21" s="23">
        <v>0</v>
      </c>
      <c r="G21" s="24">
        <v>42984.327083333337</v>
      </c>
      <c r="H21" s="25">
        <v>25</v>
      </c>
      <c r="I21" s="25">
        <v>0.06</v>
      </c>
      <c r="J21" s="25">
        <v>0.06</v>
      </c>
      <c r="K21" s="21">
        <f t="shared" si="0"/>
        <v>0.24</v>
      </c>
      <c r="L21" s="22">
        <v>42984.327083333337</v>
      </c>
      <c r="M21" s="23">
        <v>13.8</v>
      </c>
      <c r="N21" s="23">
        <v>55.2</v>
      </c>
      <c r="O21" s="24">
        <v>42984.327083333337</v>
      </c>
      <c r="P21" s="25">
        <v>25</v>
      </c>
      <c r="Q21" s="25">
        <v>13.881</v>
      </c>
      <c r="R21" s="25">
        <v>8.0999999999999517E-2</v>
      </c>
      <c r="S21" s="21">
        <f t="shared" si="1"/>
        <v>0.32399999999999807</v>
      </c>
      <c r="T21" s="10"/>
      <c r="U21" s="30">
        <v>6</v>
      </c>
    </row>
    <row r="22" spans="1:21" ht="28.5" customHeight="1" x14ac:dyDescent="0.2">
      <c r="A22" s="10"/>
      <c r="B22" s="6">
        <v>7</v>
      </c>
      <c r="C22" s="31">
        <f t="shared" si="2"/>
        <v>42985</v>
      </c>
      <c r="D22" s="22">
        <v>42985.327083333337</v>
      </c>
      <c r="E22" s="23">
        <v>0</v>
      </c>
      <c r="F22" s="23">
        <v>0</v>
      </c>
      <c r="G22" s="24">
        <v>42985.327083333337</v>
      </c>
      <c r="H22" s="25">
        <v>25</v>
      </c>
      <c r="I22" s="25">
        <v>7.4999999999999997E-2</v>
      </c>
      <c r="J22" s="25">
        <v>7.4999999999999997E-2</v>
      </c>
      <c r="K22" s="21">
        <f t="shared" si="0"/>
        <v>0.3</v>
      </c>
      <c r="L22" s="22">
        <v>42985.327083333337</v>
      </c>
      <c r="M22" s="23">
        <v>13.8</v>
      </c>
      <c r="N22" s="23">
        <v>55.2</v>
      </c>
      <c r="O22" s="24">
        <v>42985.327083333337</v>
      </c>
      <c r="P22" s="25">
        <v>25</v>
      </c>
      <c r="Q22" s="25">
        <v>13.833</v>
      </c>
      <c r="R22" s="25">
        <v>3.2999999999999474E-2</v>
      </c>
      <c r="S22" s="21">
        <f t="shared" si="1"/>
        <v>0.1319999999999979</v>
      </c>
      <c r="T22" s="10"/>
      <c r="U22" s="30">
        <v>6</v>
      </c>
    </row>
    <row r="23" spans="1:21" ht="28.5" customHeight="1" thickBot="1" x14ac:dyDescent="0.25">
      <c r="A23" s="10"/>
      <c r="B23" s="7">
        <v>8</v>
      </c>
      <c r="C23" s="31">
        <f t="shared" si="2"/>
        <v>42986</v>
      </c>
      <c r="D23" s="22">
        <v>42986.327083333337</v>
      </c>
      <c r="E23" s="23">
        <v>0</v>
      </c>
      <c r="F23" s="23">
        <v>0</v>
      </c>
      <c r="G23" s="24">
        <v>42986.327083333337</v>
      </c>
      <c r="H23" s="25">
        <v>25</v>
      </c>
      <c r="I23" s="25">
        <v>0.04</v>
      </c>
      <c r="J23" s="25">
        <v>0.04</v>
      </c>
      <c r="K23" s="21">
        <f t="shared" si="0"/>
        <v>0.16</v>
      </c>
      <c r="L23" s="22">
        <v>42986.327083333337</v>
      </c>
      <c r="M23" s="23">
        <v>13.8</v>
      </c>
      <c r="N23" s="23">
        <v>55.2</v>
      </c>
      <c r="O23" s="24">
        <v>42986.327083333337</v>
      </c>
      <c r="P23" s="25">
        <v>25</v>
      </c>
      <c r="Q23" s="25">
        <v>13.823</v>
      </c>
      <c r="R23" s="25">
        <v>2.2999999999999687E-2</v>
      </c>
      <c r="S23" s="21">
        <f t="shared" si="1"/>
        <v>9.1999999999998749E-2</v>
      </c>
      <c r="T23" s="10"/>
      <c r="U23" s="30">
        <v>6</v>
      </c>
    </row>
    <row r="24" spans="1:21" ht="28.5" customHeight="1" x14ac:dyDescent="0.2">
      <c r="A24" s="10"/>
      <c r="B24" s="8">
        <v>9</v>
      </c>
      <c r="C24" s="31">
        <f t="shared" si="2"/>
        <v>42987</v>
      </c>
      <c r="D24" s="22">
        <v>42987.327083333337</v>
      </c>
      <c r="E24" s="23">
        <v>0</v>
      </c>
      <c r="F24" s="23">
        <v>0</v>
      </c>
      <c r="G24" s="24">
        <v>42987.327083333337</v>
      </c>
      <c r="H24" s="25">
        <v>25</v>
      </c>
      <c r="I24" s="25">
        <v>0.05</v>
      </c>
      <c r="J24" s="25">
        <v>0.05</v>
      </c>
      <c r="K24" s="21">
        <f t="shared" si="0"/>
        <v>0.2</v>
      </c>
      <c r="L24" s="22">
        <v>42987.327083333337</v>
      </c>
      <c r="M24" s="23">
        <v>13.8</v>
      </c>
      <c r="N24" s="23">
        <v>55.2</v>
      </c>
      <c r="O24" s="24">
        <v>42987.327083333337</v>
      </c>
      <c r="P24" s="25">
        <v>25</v>
      </c>
      <c r="Q24" s="25">
        <v>13.821</v>
      </c>
      <c r="R24" s="25">
        <v>2.0999999999999019E-2</v>
      </c>
      <c r="S24" s="21">
        <f t="shared" si="1"/>
        <v>8.3999999999996078E-2</v>
      </c>
      <c r="T24" s="10"/>
      <c r="U24" s="30">
        <v>6</v>
      </c>
    </row>
    <row r="25" spans="1:21" ht="28.5" customHeight="1" x14ac:dyDescent="0.2">
      <c r="A25" s="10"/>
      <c r="B25" s="6">
        <v>10</v>
      </c>
      <c r="C25" s="31">
        <f t="shared" si="2"/>
        <v>42988</v>
      </c>
      <c r="D25" s="22">
        <v>42988.327083333337</v>
      </c>
      <c r="E25" s="23">
        <v>0</v>
      </c>
      <c r="F25" s="23">
        <v>0</v>
      </c>
      <c r="G25" s="24">
        <v>42988.327083333337</v>
      </c>
      <c r="H25" s="25">
        <v>25</v>
      </c>
      <c r="I25" s="25">
        <v>5.8000000000000003E-2</v>
      </c>
      <c r="J25" s="25">
        <v>5.8000000000000003E-2</v>
      </c>
      <c r="K25" s="21">
        <f t="shared" si="0"/>
        <v>0.23200000000000001</v>
      </c>
      <c r="L25" s="22">
        <v>42988.327083333337</v>
      </c>
      <c r="M25" s="23">
        <v>13.8</v>
      </c>
      <c r="N25" s="23">
        <v>55.2</v>
      </c>
      <c r="O25" s="24">
        <v>42988.327083333337</v>
      </c>
      <c r="P25" s="25">
        <v>25</v>
      </c>
      <c r="Q25" s="25">
        <v>13.856</v>
      </c>
      <c r="R25" s="25">
        <v>5.5999999999999162E-2</v>
      </c>
      <c r="S25" s="21">
        <f t="shared" si="1"/>
        <v>0.22399999999999665</v>
      </c>
      <c r="T25" s="10"/>
      <c r="U25" s="30">
        <v>6</v>
      </c>
    </row>
    <row r="26" spans="1:21" ht="28.5" customHeight="1" x14ac:dyDescent="0.2">
      <c r="A26" s="10"/>
      <c r="B26" s="6">
        <v>11</v>
      </c>
      <c r="C26" s="31">
        <f t="shared" si="2"/>
        <v>42989</v>
      </c>
      <c r="D26" s="22">
        <v>42989.327083333337</v>
      </c>
      <c r="E26" s="23">
        <v>0</v>
      </c>
      <c r="F26" s="23">
        <v>0</v>
      </c>
      <c r="G26" s="24">
        <v>42989.327083333337</v>
      </c>
      <c r="H26" s="25">
        <v>25</v>
      </c>
      <c r="I26" s="25">
        <v>2.9000000000000001E-2</v>
      </c>
      <c r="J26" s="25">
        <v>2.9000000000000001E-2</v>
      </c>
      <c r="K26" s="21">
        <f t="shared" si="0"/>
        <v>0.11600000000000001</v>
      </c>
      <c r="L26" s="22">
        <v>42989.327083333337</v>
      </c>
      <c r="M26" s="23">
        <v>13.8</v>
      </c>
      <c r="N26" s="23">
        <v>55.2</v>
      </c>
      <c r="O26" s="24">
        <v>42989.327083333337</v>
      </c>
      <c r="P26" s="25">
        <v>25</v>
      </c>
      <c r="Q26" s="25">
        <v>13.867000000000001</v>
      </c>
      <c r="R26" s="25">
        <v>6.7000000000000171E-2</v>
      </c>
      <c r="S26" s="21">
        <f t="shared" si="1"/>
        <v>0.26800000000000068</v>
      </c>
      <c r="T26" s="10"/>
      <c r="U26" s="30">
        <v>6</v>
      </c>
    </row>
    <row r="27" spans="1:21" ht="28.5" customHeight="1" thickBot="1" x14ac:dyDescent="0.25">
      <c r="A27" s="10"/>
      <c r="B27" s="7">
        <v>12</v>
      </c>
      <c r="C27" s="31">
        <f t="shared" si="2"/>
        <v>42990</v>
      </c>
      <c r="D27" s="22">
        <v>42990.327083333337</v>
      </c>
      <c r="E27" s="23">
        <v>0</v>
      </c>
      <c r="F27" s="23">
        <v>0</v>
      </c>
      <c r="G27" s="24">
        <v>42990.327083333337</v>
      </c>
      <c r="H27" s="25">
        <v>25</v>
      </c>
      <c r="I27" s="25">
        <v>2.3E-2</v>
      </c>
      <c r="J27" s="25">
        <v>2.3E-2</v>
      </c>
      <c r="K27" s="21">
        <f t="shared" si="0"/>
        <v>9.1999999999999998E-2</v>
      </c>
      <c r="L27" s="22">
        <v>42990.327083333337</v>
      </c>
      <c r="M27" s="23">
        <v>13.8</v>
      </c>
      <c r="N27" s="23">
        <v>55.2</v>
      </c>
      <c r="O27" s="24">
        <v>42990.327083333337</v>
      </c>
      <c r="P27" s="25">
        <v>25</v>
      </c>
      <c r="Q27" s="25">
        <v>13.948</v>
      </c>
      <c r="R27" s="25">
        <v>0.14799999999999969</v>
      </c>
      <c r="S27" s="21">
        <f t="shared" si="1"/>
        <v>0.59199999999999875</v>
      </c>
      <c r="T27" s="10"/>
      <c r="U27" s="30">
        <v>6</v>
      </c>
    </row>
    <row r="28" spans="1:21" ht="28.5" customHeight="1" x14ac:dyDescent="0.2">
      <c r="A28" s="10"/>
      <c r="B28" s="8">
        <v>13</v>
      </c>
      <c r="C28" s="31">
        <f t="shared" si="2"/>
        <v>42991</v>
      </c>
      <c r="D28" s="22">
        <v>42991.327083333337</v>
      </c>
      <c r="E28" s="23">
        <v>0</v>
      </c>
      <c r="F28" s="23">
        <v>0</v>
      </c>
      <c r="G28" s="24">
        <v>42991.327083333337</v>
      </c>
      <c r="H28" s="25">
        <v>25</v>
      </c>
      <c r="I28" s="25">
        <v>3.7999999999999999E-2</v>
      </c>
      <c r="J28" s="25">
        <v>3.7999999999999999E-2</v>
      </c>
      <c r="K28" s="21">
        <f t="shared" si="0"/>
        <v>0.152</v>
      </c>
      <c r="L28" s="22">
        <v>42991.327083333337</v>
      </c>
      <c r="M28" s="23">
        <v>13.8</v>
      </c>
      <c r="N28" s="23">
        <v>55.2</v>
      </c>
      <c r="O28" s="24">
        <v>42991.327083333337</v>
      </c>
      <c r="P28" s="25">
        <v>25</v>
      </c>
      <c r="Q28" s="25">
        <v>13.91</v>
      </c>
      <c r="R28" s="25">
        <v>0.10999999999999943</v>
      </c>
      <c r="S28" s="21">
        <f t="shared" si="1"/>
        <v>0.43999999999999767</v>
      </c>
      <c r="T28" s="10"/>
      <c r="U28" s="30">
        <v>6</v>
      </c>
    </row>
    <row r="29" spans="1:21" ht="28.5" customHeight="1" x14ac:dyDescent="0.2">
      <c r="A29" s="10"/>
      <c r="B29" s="6">
        <v>14</v>
      </c>
      <c r="C29" s="31">
        <f t="shared" si="2"/>
        <v>42992</v>
      </c>
      <c r="D29" s="22">
        <v>42992.327777777777</v>
      </c>
      <c r="E29" s="23">
        <v>0</v>
      </c>
      <c r="F29" s="23">
        <v>0</v>
      </c>
      <c r="G29" s="24">
        <v>42992.327777777777</v>
      </c>
      <c r="H29" s="25">
        <v>25</v>
      </c>
      <c r="I29" s="25">
        <v>7.2999999999999995E-2</v>
      </c>
      <c r="J29" s="25">
        <v>7.2999999999999995E-2</v>
      </c>
      <c r="K29" s="21">
        <f t="shared" si="0"/>
        <v>0.29199999999999998</v>
      </c>
      <c r="L29" s="22">
        <v>42992.327777777777</v>
      </c>
      <c r="M29" s="23">
        <v>13.8</v>
      </c>
      <c r="N29" s="23">
        <v>55.2</v>
      </c>
      <c r="O29" s="24">
        <v>42992.327777777777</v>
      </c>
      <c r="P29" s="25">
        <v>25</v>
      </c>
      <c r="Q29" s="25">
        <v>13.919</v>
      </c>
      <c r="R29" s="25">
        <v>0.11899999999999977</v>
      </c>
      <c r="S29" s="21">
        <f t="shared" si="1"/>
        <v>0.47599999999999909</v>
      </c>
      <c r="T29" s="10"/>
      <c r="U29" s="30">
        <v>6</v>
      </c>
    </row>
    <row r="30" spans="1:21" ht="28.5" customHeight="1" x14ac:dyDescent="0.2">
      <c r="A30" s="10"/>
      <c r="B30" s="8">
        <v>15</v>
      </c>
      <c r="C30" s="31">
        <f t="shared" si="2"/>
        <v>42993</v>
      </c>
      <c r="D30" s="22">
        <v>42993.327777777777</v>
      </c>
      <c r="E30" s="23">
        <v>0</v>
      </c>
      <c r="F30" s="23">
        <v>0</v>
      </c>
      <c r="G30" s="24">
        <v>42993.327777777777</v>
      </c>
      <c r="H30" s="25">
        <v>25</v>
      </c>
      <c r="I30" s="25">
        <v>5.3999999999999999E-2</v>
      </c>
      <c r="J30" s="25">
        <v>5.3999999999999999E-2</v>
      </c>
      <c r="K30" s="21">
        <f t="shared" si="0"/>
        <v>0.216</v>
      </c>
      <c r="L30" s="22">
        <v>42993.327777777777</v>
      </c>
      <c r="M30" s="23">
        <v>13.8</v>
      </c>
      <c r="N30" s="23">
        <v>55.2</v>
      </c>
      <c r="O30" s="24">
        <v>42993.327777777777</v>
      </c>
      <c r="P30" s="25">
        <v>25</v>
      </c>
      <c r="Q30" s="25">
        <v>13.994</v>
      </c>
      <c r="R30" s="25">
        <v>0.19399999999999906</v>
      </c>
      <c r="S30" s="21">
        <f t="shared" si="1"/>
        <v>0.77599999999999625</v>
      </c>
      <c r="T30" s="10"/>
      <c r="U30" s="30">
        <v>6</v>
      </c>
    </row>
    <row r="31" spans="1:21" ht="28.5" customHeight="1" x14ac:dyDescent="0.2">
      <c r="A31" s="10"/>
      <c r="B31" s="6">
        <v>16</v>
      </c>
      <c r="C31" s="31">
        <f t="shared" si="2"/>
        <v>42994</v>
      </c>
      <c r="D31" s="22">
        <v>42994.327777777777</v>
      </c>
      <c r="E31" s="23">
        <v>0</v>
      </c>
      <c r="F31" s="23">
        <v>0</v>
      </c>
      <c r="G31" s="24">
        <v>42994.327777777777</v>
      </c>
      <c r="H31" s="25">
        <v>25</v>
      </c>
      <c r="I31" s="25">
        <v>5.1999999999999998E-2</v>
      </c>
      <c r="J31" s="25">
        <v>5.1999999999999998E-2</v>
      </c>
      <c r="K31" s="21">
        <f t="shared" si="0"/>
        <v>0.20799999999999999</v>
      </c>
      <c r="L31" s="22">
        <v>42994.327777777777</v>
      </c>
      <c r="M31" s="23">
        <v>13.8</v>
      </c>
      <c r="N31" s="23">
        <v>55.2</v>
      </c>
      <c r="O31" s="24">
        <v>42994.327777777777</v>
      </c>
      <c r="P31" s="25">
        <v>25</v>
      </c>
      <c r="Q31" s="25">
        <v>13.956</v>
      </c>
      <c r="R31" s="25">
        <v>0.15599999999999881</v>
      </c>
      <c r="S31" s="21">
        <f t="shared" si="1"/>
        <v>0.62399999999999523</v>
      </c>
      <c r="T31" s="10"/>
      <c r="U31" s="30">
        <v>6</v>
      </c>
    </row>
    <row r="32" spans="1:21" ht="28.5" customHeight="1" x14ac:dyDescent="0.2">
      <c r="A32" s="10"/>
      <c r="B32" s="6">
        <v>17</v>
      </c>
      <c r="C32" s="31">
        <f t="shared" si="2"/>
        <v>42995</v>
      </c>
      <c r="D32" s="22">
        <v>42995.327777777777</v>
      </c>
      <c r="E32" s="23">
        <v>0</v>
      </c>
      <c r="F32" s="23">
        <v>0</v>
      </c>
      <c r="G32" s="24">
        <v>42995.327777777777</v>
      </c>
      <c r="H32" s="25">
        <v>25</v>
      </c>
      <c r="I32" s="25">
        <v>7.0999999999999994E-2</v>
      </c>
      <c r="J32" s="25">
        <v>7.0999999999999994E-2</v>
      </c>
      <c r="K32" s="21">
        <f t="shared" si="0"/>
        <v>0.28399999999999997</v>
      </c>
      <c r="L32" s="22">
        <v>42995.327777777777</v>
      </c>
      <c r="M32" s="23">
        <v>13.8</v>
      </c>
      <c r="N32" s="23">
        <v>55.2</v>
      </c>
      <c r="O32" s="24">
        <v>42995.327777777777</v>
      </c>
      <c r="P32" s="25">
        <v>25</v>
      </c>
      <c r="Q32" s="25">
        <v>13.978999999999999</v>
      </c>
      <c r="R32" s="25">
        <v>0.17899999999999849</v>
      </c>
      <c r="S32" s="21">
        <f t="shared" si="1"/>
        <v>0.71599999999999397</v>
      </c>
      <c r="T32" s="10"/>
      <c r="U32" s="30">
        <v>6</v>
      </c>
    </row>
    <row r="33" spans="1:21" ht="28.5" customHeight="1" thickBot="1" x14ac:dyDescent="0.25">
      <c r="A33" s="10"/>
      <c r="B33" s="7">
        <v>18</v>
      </c>
      <c r="C33" s="31">
        <f t="shared" si="2"/>
        <v>42996</v>
      </c>
      <c r="D33" s="22">
        <v>42996.327777777777</v>
      </c>
      <c r="E33" s="23">
        <v>0</v>
      </c>
      <c r="F33" s="23">
        <v>0</v>
      </c>
      <c r="G33" s="24">
        <v>42996.327777777777</v>
      </c>
      <c r="H33" s="25">
        <v>25</v>
      </c>
      <c r="I33" s="25">
        <v>4.8000000000000001E-2</v>
      </c>
      <c r="J33" s="25">
        <v>4.8000000000000001E-2</v>
      </c>
      <c r="K33" s="21">
        <f t="shared" si="0"/>
        <v>0.192</v>
      </c>
      <c r="L33" s="22">
        <v>42996.327777777777</v>
      </c>
      <c r="M33" s="23">
        <v>13.8</v>
      </c>
      <c r="N33" s="23">
        <v>55.2</v>
      </c>
      <c r="O33" s="24">
        <v>42996.327777777777</v>
      </c>
      <c r="P33" s="25">
        <v>25</v>
      </c>
      <c r="Q33" s="25">
        <v>13.938000000000001</v>
      </c>
      <c r="R33" s="25">
        <v>0.1379999999999999</v>
      </c>
      <c r="S33" s="21">
        <f t="shared" si="1"/>
        <v>0.5519999999999996</v>
      </c>
      <c r="T33" s="10"/>
      <c r="U33" s="30">
        <v>6</v>
      </c>
    </row>
    <row r="34" spans="1:21" ht="28.5" customHeight="1" x14ac:dyDescent="0.2">
      <c r="A34" s="10"/>
      <c r="B34" s="8">
        <v>19</v>
      </c>
      <c r="C34" s="31">
        <f t="shared" si="2"/>
        <v>42997</v>
      </c>
      <c r="D34" s="22">
        <v>42997.327777777777</v>
      </c>
      <c r="E34" s="23">
        <v>0</v>
      </c>
      <c r="F34" s="23">
        <v>0</v>
      </c>
      <c r="G34" s="24">
        <v>42997.327777777777</v>
      </c>
      <c r="H34" s="25">
        <v>25</v>
      </c>
      <c r="I34" s="25">
        <v>5.1999999999999998E-2</v>
      </c>
      <c r="J34" s="25">
        <v>5.1999999999999998E-2</v>
      </c>
      <c r="K34" s="21">
        <f t="shared" si="0"/>
        <v>0.20799999999999999</v>
      </c>
      <c r="L34" s="22">
        <v>42997.327777777777</v>
      </c>
      <c r="M34" s="23">
        <v>13.8</v>
      </c>
      <c r="N34" s="23">
        <v>55.2</v>
      </c>
      <c r="O34" s="24">
        <v>42997.327777777777</v>
      </c>
      <c r="P34" s="25">
        <v>25</v>
      </c>
      <c r="Q34" s="25">
        <v>13.927</v>
      </c>
      <c r="R34" s="25">
        <v>0.12699999999999889</v>
      </c>
      <c r="S34" s="21">
        <f t="shared" si="1"/>
        <v>0.50799999999999557</v>
      </c>
      <c r="T34" s="10"/>
      <c r="U34" s="30">
        <v>6</v>
      </c>
    </row>
    <row r="35" spans="1:21" ht="28.5" customHeight="1" x14ac:dyDescent="0.2">
      <c r="A35" s="10"/>
      <c r="B35" s="6">
        <v>20</v>
      </c>
      <c r="C35" s="31">
        <f t="shared" si="2"/>
        <v>42998</v>
      </c>
      <c r="D35" s="22">
        <v>42998.327777777777</v>
      </c>
      <c r="E35" s="23">
        <v>0</v>
      </c>
      <c r="F35" s="23">
        <v>0</v>
      </c>
      <c r="G35" s="24">
        <v>42998.327777777777</v>
      </c>
      <c r="H35" s="25">
        <v>25</v>
      </c>
      <c r="I35" s="25">
        <v>0.06</v>
      </c>
      <c r="J35" s="25">
        <v>0.06</v>
      </c>
      <c r="K35" s="21">
        <f t="shared" si="0"/>
        <v>0.24</v>
      </c>
      <c r="L35" s="22">
        <v>42998.327777777777</v>
      </c>
      <c r="M35" s="23">
        <v>13.8</v>
      </c>
      <c r="N35" s="23">
        <v>55.2</v>
      </c>
      <c r="O35" s="24">
        <v>42998.327777777777</v>
      </c>
      <c r="P35" s="25">
        <v>25</v>
      </c>
      <c r="Q35" s="25">
        <v>13.968999999999999</v>
      </c>
      <c r="R35" s="25">
        <v>0.16899999999999871</v>
      </c>
      <c r="S35" s="21">
        <f t="shared" si="1"/>
        <v>0.67599999999999483</v>
      </c>
      <c r="T35" s="10"/>
      <c r="U35" s="30">
        <v>6</v>
      </c>
    </row>
    <row r="36" spans="1:21" ht="28.5" customHeight="1" x14ac:dyDescent="0.2">
      <c r="A36" s="10"/>
      <c r="B36" s="6">
        <v>21</v>
      </c>
      <c r="C36" s="31">
        <f t="shared" si="2"/>
        <v>42999</v>
      </c>
      <c r="D36" s="22">
        <v>42999.327777777777</v>
      </c>
      <c r="E36" s="23">
        <v>0</v>
      </c>
      <c r="F36" s="23">
        <v>0</v>
      </c>
      <c r="G36" s="24">
        <v>42999.327777777777</v>
      </c>
      <c r="H36" s="25">
        <v>25</v>
      </c>
      <c r="I36" s="25">
        <v>5.1999999999999998E-2</v>
      </c>
      <c r="J36" s="25">
        <v>5.1999999999999998E-2</v>
      </c>
      <c r="K36" s="21">
        <f t="shared" si="0"/>
        <v>0.20799999999999999</v>
      </c>
      <c r="L36" s="22">
        <v>42999.327777777777</v>
      </c>
      <c r="M36" s="23">
        <v>13.8</v>
      </c>
      <c r="N36" s="23">
        <v>55.2</v>
      </c>
      <c r="O36" s="24">
        <v>42999.327777777777</v>
      </c>
      <c r="P36" s="25">
        <v>25</v>
      </c>
      <c r="Q36" s="25">
        <v>13.96</v>
      </c>
      <c r="R36" s="25">
        <v>0.16000000000000014</v>
      </c>
      <c r="S36" s="21">
        <f t="shared" si="1"/>
        <v>0.64000000000000057</v>
      </c>
      <c r="T36" s="10"/>
      <c r="U36" s="30">
        <v>6</v>
      </c>
    </row>
    <row r="37" spans="1:21" ht="28.5" customHeight="1" thickBot="1" x14ac:dyDescent="0.25">
      <c r="A37" s="10"/>
      <c r="B37" s="7">
        <v>22</v>
      </c>
      <c r="C37" s="31">
        <f t="shared" si="2"/>
        <v>43000</v>
      </c>
      <c r="D37" s="22">
        <v>43000.327083333337</v>
      </c>
      <c r="E37" s="23">
        <v>0</v>
      </c>
      <c r="F37" s="23">
        <v>0</v>
      </c>
      <c r="G37" s="24">
        <v>43000.327083333337</v>
      </c>
      <c r="H37" s="25">
        <v>25</v>
      </c>
      <c r="I37" s="25">
        <v>4.3999999999999997E-2</v>
      </c>
      <c r="J37" s="25">
        <v>4.3999999999999997E-2</v>
      </c>
      <c r="K37" s="21">
        <f t="shared" si="0"/>
        <v>0.17599999999999999</v>
      </c>
      <c r="L37" s="22">
        <v>43000.327083333337</v>
      </c>
      <c r="M37" s="23">
        <v>13.8</v>
      </c>
      <c r="N37" s="23">
        <v>55.2</v>
      </c>
      <c r="O37" s="24">
        <v>43000.327083333337</v>
      </c>
      <c r="P37" s="25">
        <v>25</v>
      </c>
      <c r="Q37" s="25">
        <v>13.973000000000001</v>
      </c>
      <c r="R37" s="25">
        <v>0.17300000000000004</v>
      </c>
      <c r="S37" s="21">
        <f t="shared" si="1"/>
        <v>0.69200000000000017</v>
      </c>
      <c r="T37" s="10"/>
      <c r="U37" s="30">
        <v>6</v>
      </c>
    </row>
    <row r="38" spans="1:21" ht="28.5" customHeight="1" x14ac:dyDescent="0.2">
      <c r="A38" s="10"/>
      <c r="B38" s="8">
        <v>23</v>
      </c>
      <c r="C38" s="31">
        <f t="shared" si="2"/>
        <v>43001</v>
      </c>
      <c r="D38" s="22">
        <v>43001.327083333337</v>
      </c>
      <c r="E38" s="23">
        <v>0</v>
      </c>
      <c r="F38" s="23">
        <v>0</v>
      </c>
      <c r="G38" s="24">
        <v>43001.327083333337</v>
      </c>
      <c r="H38" s="25">
        <v>25</v>
      </c>
      <c r="I38" s="25">
        <v>6.5000000000000002E-2</v>
      </c>
      <c r="J38" s="25">
        <v>6.5000000000000002E-2</v>
      </c>
      <c r="K38" s="21">
        <f t="shared" si="0"/>
        <v>0.26</v>
      </c>
      <c r="L38" s="22">
        <v>43001.327083333337</v>
      </c>
      <c r="M38" s="23">
        <v>13.8</v>
      </c>
      <c r="N38" s="23">
        <v>55.2</v>
      </c>
      <c r="O38" s="24">
        <v>43001.327083333337</v>
      </c>
      <c r="P38" s="25">
        <v>25</v>
      </c>
      <c r="Q38" s="25">
        <v>13.965</v>
      </c>
      <c r="R38" s="25">
        <v>0.16499999999999915</v>
      </c>
      <c r="S38" s="21">
        <f t="shared" si="1"/>
        <v>0.65999999999999659</v>
      </c>
      <c r="T38" s="10"/>
      <c r="U38" s="30">
        <v>6</v>
      </c>
    </row>
    <row r="39" spans="1:21" ht="28.5" customHeight="1" x14ac:dyDescent="0.2">
      <c r="A39" s="10"/>
      <c r="B39" s="6">
        <v>24</v>
      </c>
      <c r="C39" s="31">
        <f t="shared" si="2"/>
        <v>43002</v>
      </c>
      <c r="D39" s="22">
        <v>43002.327083333337</v>
      </c>
      <c r="E39" s="23">
        <v>0</v>
      </c>
      <c r="F39" s="23">
        <v>0</v>
      </c>
      <c r="G39" s="24">
        <v>43002.327083333337</v>
      </c>
      <c r="H39" s="25">
        <v>25</v>
      </c>
      <c r="I39" s="25">
        <v>7.0999999999999994E-2</v>
      </c>
      <c r="J39" s="25">
        <v>7.0999999999999994E-2</v>
      </c>
      <c r="K39" s="21">
        <f t="shared" si="0"/>
        <v>0.28399999999999997</v>
      </c>
      <c r="L39" s="22">
        <v>43002.327083333337</v>
      </c>
      <c r="M39" s="23">
        <v>13.8</v>
      </c>
      <c r="N39" s="23">
        <v>55.2</v>
      </c>
      <c r="O39" s="24">
        <v>43002.327083333337</v>
      </c>
      <c r="P39" s="25">
        <v>25</v>
      </c>
      <c r="Q39" s="25">
        <v>13.871</v>
      </c>
      <c r="R39" s="25">
        <v>7.099999999999973E-2</v>
      </c>
      <c r="S39" s="21">
        <f t="shared" si="1"/>
        <v>0.28399999999999892</v>
      </c>
      <c r="T39" s="10"/>
      <c r="U39" s="30">
        <v>6</v>
      </c>
    </row>
    <row r="40" spans="1:21" ht="28.5" customHeight="1" x14ac:dyDescent="0.2">
      <c r="A40" s="10"/>
      <c r="B40" s="6">
        <v>25</v>
      </c>
      <c r="C40" s="31">
        <f t="shared" si="2"/>
        <v>43003</v>
      </c>
      <c r="D40" s="22">
        <v>43003.327777777777</v>
      </c>
      <c r="E40" s="23">
        <v>0</v>
      </c>
      <c r="F40" s="23">
        <v>0</v>
      </c>
      <c r="G40" s="24">
        <v>43003.327777777777</v>
      </c>
      <c r="H40" s="25">
        <v>25</v>
      </c>
      <c r="I40" s="25">
        <v>4.5999999999999999E-2</v>
      </c>
      <c r="J40" s="25">
        <v>4.5999999999999999E-2</v>
      </c>
      <c r="K40" s="21">
        <f t="shared" si="0"/>
        <v>0.184</v>
      </c>
      <c r="L40" s="22">
        <v>43003.327777777777</v>
      </c>
      <c r="M40" s="23">
        <v>13.8</v>
      </c>
      <c r="N40" s="23">
        <v>55.2</v>
      </c>
      <c r="O40" s="24">
        <v>43003.327777777777</v>
      </c>
      <c r="P40" s="25">
        <v>25</v>
      </c>
      <c r="Q40" s="25">
        <v>13.898</v>
      </c>
      <c r="R40" s="25">
        <v>9.7999999999998977E-2</v>
      </c>
      <c r="S40" s="21">
        <f t="shared" si="1"/>
        <v>0.39199999999999591</v>
      </c>
      <c r="T40" s="10"/>
      <c r="U40" s="30">
        <v>6</v>
      </c>
    </row>
    <row r="41" spans="1:21" ht="28.5" customHeight="1" thickBot="1" x14ac:dyDescent="0.25">
      <c r="A41" s="10"/>
      <c r="B41" s="7">
        <v>26</v>
      </c>
      <c r="C41" s="31">
        <f t="shared" si="2"/>
        <v>43004</v>
      </c>
      <c r="D41" s="22">
        <v>43004.327777777777</v>
      </c>
      <c r="E41" s="23">
        <v>0</v>
      </c>
      <c r="F41" s="23">
        <v>0</v>
      </c>
      <c r="G41" s="24">
        <v>43004.327777777777</v>
      </c>
      <c r="H41" s="25">
        <v>25</v>
      </c>
      <c r="I41" s="25">
        <v>0.06</v>
      </c>
      <c r="J41" s="25">
        <v>0.06</v>
      </c>
      <c r="K41" s="21">
        <f t="shared" si="0"/>
        <v>0.24</v>
      </c>
      <c r="L41" s="22">
        <v>43004.327777777777</v>
      </c>
      <c r="M41" s="23">
        <v>13.8</v>
      </c>
      <c r="N41" s="23">
        <v>55.2</v>
      </c>
      <c r="O41" s="24">
        <v>43004.327777777777</v>
      </c>
      <c r="P41" s="25">
        <v>25</v>
      </c>
      <c r="Q41" s="25">
        <v>13.882999999999999</v>
      </c>
      <c r="R41" s="25">
        <v>8.2999999999998408E-2</v>
      </c>
      <c r="S41" s="21">
        <f t="shared" si="1"/>
        <v>0.33199999999999363</v>
      </c>
      <c r="T41" s="10"/>
      <c r="U41" s="30">
        <v>6</v>
      </c>
    </row>
    <row r="42" spans="1:21" ht="28.5" customHeight="1" x14ac:dyDescent="0.2">
      <c r="A42" s="10"/>
      <c r="B42" s="8">
        <v>27</v>
      </c>
      <c r="C42" s="31">
        <f t="shared" si="2"/>
        <v>43005</v>
      </c>
      <c r="D42" s="22">
        <v>43005.327777777777</v>
      </c>
      <c r="E42" s="23">
        <v>0</v>
      </c>
      <c r="F42" s="23">
        <v>0</v>
      </c>
      <c r="G42" s="24">
        <v>43005.327777777777</v>
      </c>
      <c r="H42" s="25">
        <v>25</v>
      </c>
      <c r="I42" s="25">
        <v>5.3999999999999999E-2</v>
      </c>
      <c r="J42" s="25">
        <v>5.3999999999999999E-2</v>
      </c>
      <c r="K42" s="21">
        <f t="shared" si="0"/>
        <v>0.216</v>
      </c>
      <c r="L42" s="22">
        <v>43005.327777777777</v>
      </c>
      <c r="M42" s="23">
        <v>13.8</v>
      </c>
      <c r="N42" s="23">
        <v>55.2</v>
      </c>
      <c r="O42" s="24">
        <v>43005.327777777777</v>
      </c>
      <c r="P42" s="25">
        <v>25</v>
      </c>
      <c r="Q42" s="25">
        <v>13.86</v>
      </c>
      <c r="R42" s="25">
        <v>5.9999999999998721E-2</v>
      </c>
      <c r="S42" s="21">
        <f t="shared" si="1"/>
        <v>0.23999999999999491</v>
      </c>
      <c r="T42" s="10"/>
      <c r="U42" s="30">
        <v>6</v>
      </c>
    </row>
    <row r="43" spans="1:21" ht="28.5" customHeight="1" x14ac:dyDescent="0.2">
      <c r="A43" s="10"/>
      <c r="B43" s="6">
        <v>28</v>
      </c>
      <c r="C43" s="31">
        <f t="shared" si="2"/>
        <v>43006</v>
      </c>
      <c r="D43" s="22">
        <v>43006.327777777777</v>
      </c>
      <c r="E43" s="23">
        <v>0</v>
      </c>
      <c r="F43" s="23">
        <v>0</v>
      </c>
      <c r="G43" s="24">
        <v>43006.327777777777</v>
      </c>
      <c r="H43" s="25">
        <v>25</v>
      </c>
      <c r="I43" s="25">
        <v>4.8000000000000001E-2</v>
      </c>
      <c r="J43" s="25">
        <v>4.8000000000000001E-2</v>
      </c>
      <c r="K43" s="21">
        <f t="shared" si="0"/>
        <v>0.192</v>
      </c>
      <c r="L43" s="22">
        <v>43006.327777777777</v>
      </c>
      <c r="M43" s="23">
        <v>13.8</v>
      </c>
      <c r="N43" s="23">
        <v>55.2</v>
      </c>
      <c r="O43" s="24">
        <v>43006.327777777777</v>
      </c>
      <c r="P43" s="25">
        <v>25</v>
      </c>
      <c r="Q43" s="25">
        <v>13.894</v>
      </c>
      <c r="R43" s="25">
        <v>9.3999999999999417E-2</v>
      </c>
      <c r="S43" s="21">
        <f t="shared" si="1"/>
        <v>0.37599999999999767</v>
      </c>
      <c r="T43" s="10"/>
      <c r="U43" s="30">
        <v>6</v>
      </c>
    </row>
    <row r="44" spans="1:21" ht="28.5" customHeight="1" x14ac:dyDescent="0.2">
      <c r="A44" s="10"/>
      <c r="B44" s="8">
        <v>29</v>
      </c>
      <c r="C44" s="31">
        <f t="shared" si="2"/>
        <v>43007</v>
      </c>
      <c r="D44" s="22">
        <v>43007.327777777777</v>
      </c>
      <c r="E44" s="23">
        <v>0</v>
      </c>
      <c r="F44" s="23">
        <v>0</v>
      </c>
      <c r="G44" s="24">
        <v>43007.327777777777</v>
      </c>
      <c r="H44" s="25">
        <v>25</v>
      </c>
      <c r="I44" s="25">
        <v>4.8000000000000001E-2</v>
      </c>
      <c r="J44" s="25">
        <v>4.8000000000000001E-2</v>
      </c>
      <c r="K44" s="21">
        <f t="shared" si="0"/>
        <v>0.192</v>
      </c>
      <c r="L44" s="22">
        <v>43007.327777777777</v>
      </c>
      <c r="M44" s="23">
        <v>13.8</v>
      </c>
      <c r="N44" s="23">
        <v>55.2</v>
      </c>
      <c r="O44" s="24">
        <v>43007.327777777777</v>
      </c>
      <c r="P44" s="25">
        <v>25</v>
      </c>
      <c r="Q44" s="25">
        <v>13.815</v>
      </c>
      <c r="R44" s="25">
        <v>1.4999999999998792E-2</v>
      </c>
      <c r="S44" s="21">
        <f t="shared" si="1"/>
        <v>5.9999999999995168E-2</v>
      </c>
      <c r="T44" s="10"/>
      <c r="U44" s="30">
        <v>6</v>
      </c>
    </row>
    <row r="45" spans="1:21" ht="28.5" customHeight="1" x14ac:dyDescent="0.2">
      <c r="A45" s="10"/>
      <c r="B45" s="6">
        <v>30</v>
      </c>
      <c r="C45" s="31">
        <f t="shared" si="2"/>
        <v>43008</v>
      </c>
      <c r="D45" s="22">
        <v>43008.327777777777</v>
      </c>
      <c r="E45" s="23">
        <v>0</v>
      </c>
      <c r="F45" s="23">
        <v>0</v>
      </c>
      <c r="G45" s="24">
        <v>43008.327777777777</v>
      </c>
      <c r="H45" s="25">
        <v>25</v>
      </c>
      <c r="I45" s="25">
        <v>5.1999999999999998E-2</v>
      </c>
      <c r="J45" s="25">
        <v>5.1999999999999998E-2</v>
      </c>
      <c r="K45" s="21">
        <f t="shared" si="0"/>
        <v>0.20799999999999999</v>
      </c>
      <c r="L45" s="22">
        <v>43008.327777777777</v>
      </c>
      <c r="M45" s="23">
        <v>13.8</v>
      </c>
      <c r="N45" s="23">
        <v>55.2</v>
      </c>
      <c r="O45" s="24">
        <v>43008.327777777777</v>
      </c>
      <c r="P45" s="25">
        <v>25</v>
      </c>
      <c r="Q45" s="25">
        <v>13.805999999999999</v>
      </c>
      <c r="R45" s="25">
        <v>5.999999999998451E-3</v>
      </c>
      <c r="S45" s="21">
        <f t="shared" si="1"/>
        <v>2.3999999999993804E-2</v>
      </c>
      <c r="T45" s="10"/>
      <c r="U45" s="30">
        <v>6</v>
      </c>
    </row>
    <row r="46" spans="1:21" ht="28.5" customHeight="1" thickBot="1" x14ac:dyDescent="0.25">
      <c r="A46" s="10"/>
      <c r="B46" s="6"/>
      <c r="C46" s="31"/>
      <c r="D46" s="22"/>
      <c r="E46" s="23"/>
      <c r="F46" s="23"/>
      <c r="G46" s="24"/>
      <c r="H46" s="25"/>
      <c r="I46" s="25"/>
      <c r="J46" s="25"/>
      <c r="K46" s="21"/>
      <c r="L46" s="22"/>
      <c r="M46" s="23"/>
      <c r="N46" s="23"/>
      <c r="O46" s="24"/>
      <c r="P46" s="25"/>
      <c r="Q46" s="27"/>
      <c r="R46" s="25"/>
      <c r="S46" s="21"/>
      <c r="T46" s="10"/>
      <c r="U46" s="30"/>
    </row>
    <row r="47" spans="1:21" x14ac:dyDescent="0.2">
      <c r="A47" s="10"/>
      <c r="B47" s="10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0"/>
    </row>
    <row r="48" spans="1:21" x14ac:dyDescent="0.2">
      <c r="A48" s="10"/>
      <c r="B48" s="10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0"/>
    </row>
    <row r="49" spans="1:20" x14ac:dyDescent="0.2">
      <c r="A49" s="19"/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19"/>
    </row>
    <row r="50" spans="1:20" ht="11.25" customHeight="1" x14ac:dyDescent="0.2">
      <c r="A50" s="19"/>
      <c r="B50" s="84" t="s">
        <v>26</v>
      </c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5"/>
      <c r="T50" s="19"/>
    </row>
    <row r="51" spans="1:20" x14ac:dyDescent="0.2">
      <c r="A51" s="19"/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5"/>
      <c r="T51" s="19"/>
    </row>
    <row r="52" spans="1:20" x14ac:dyDescent="0.2">
      <c r="A52" s="19"/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5"/>
      <c r="T52" s="19"/>
    </row>
    <row r="53" spans="1:20" x14ac:dyDescent="0.2">
      <c r="A53" s="19"/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5"/>
      <c r="T53" s="19"/>
    </row>
    <row r="54" spans="1:20" x14ac:dyDescent="0.2">
      <c r="A54" s="19"/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5"/>
      <c r="T54" s="19"/>
    </row>
    <row r="55" spans="1:20" x14ac:dyDescent="0.2">
      <c r="A55" s="19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5"/>
      <c r="T55" s="19"/>
    </row>
    <row r="56" spans="1:20" x14ac:dyDescent="0.2">
      <c r="A56" s="19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5"/>
      <c r="T56" s="19"/>
    </row>
    <row r="57" spans="1:20" x14ac:dyDescent="0.2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19"/>
    </row>
    <row r="58" spans="1:20" x14ac:dyDescent="0.2">
      <c r="A58" s="19"/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19"/>
    </row>
    <row r="59" spans="1:20" x14ac:dyDescent="0.2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19"/>
    </row>
    <row r="60" spans="1:20" x14ac:dyDescent="0.2">
      <c r="A60" s="19"/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19"/>
    </row>
    <row r="61" spans="1:20" x14ac:dyDescent="0.2">
      <c r="A61" s="19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19"/>
    </row>
    <row r="62" spans="1:20" x14ac:dyDescent="0.2">
      <c r="A62" s="19"/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19"/>
    </row>
    <row r="63" spans="1:20" x14ac:dyDescent="0.2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19"/>
    </row>
    <row r="64" spans="1:20" x14ac:dyDescent="0.2">
      <c r="A64" s="19"/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19"/>
    </row>
    <row r="65" spans="1:20" x14ac:dyDescent="0.2">
      <c r="A65" s="19"/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19"/>
    </row>
    <row r="66" spans="1:20" x14ac:dyDescent="0.2">
      <c r="A66" s="19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19"/>
    </row>
    <row r="67" spans="1:20" x14ac:dyDescent="0.2">
      <c r="A67" s="19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19"/>
    </row>
    <row r="68" spans="1:20" x14ac:dyDescent="0.2">
      <c r="A68" s="19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19"/>
    </row>
    <row r="69" spans="1:20" x14ac:dyDescent="0.2">
      <c r="A69" s="19"/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19"/>
    </row>
    <row r="70" spans="1:20" x14ac:dyDescent="0.2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19"/>
    </row>
    <row r="71" spans="1:20" x14ac:dyDescent="0.2">
      <c r="A71" s="19"/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19"/>
    </row>
    <row r="72" spans="1:20" x14ac:dyDescent="0.2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19"/>
    </row>
    <row r="73" spans="1:20" x14ac:dyDescent="0.2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19"/>
    </row>
    <row r="74" spans="1:20" x14ac:dyDescent="0.2">
      <c r="A74" s="19"/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19"/>
    </row>
    <row r="75" spans="1:20" x14ac:dyDescent="0.2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19"/>
    </row>
    <row r="76" spans="1:20" x14ac:dyDescent="0.2">
      <c r="A76" s="19"/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19"/>
    </row>
    <row r="77" spans="1:20" x14ac:dyDescent="0.2">
      <c r="A77" s="19"/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19"/>
    </row>
    <row r="78" spans="1:20" x14ac:dyDescent="0.2">
      <c r="A78" s="19"/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19"/>
    </row>
    <row r="79" spans="1:20" x14ac:dyDescent="0.2">
      <c r="A79" s="19"/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19"/>
    </row>
    <row r="80" spans="1:20" x14ac:dyDescent="0.2">
      <c r="A80" s="19"/>
      <c r="B80" s="19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19"/>
    </row>
    <row r="81" spans="1:20" x14ac:dyDescent="0.2">
      <c r="A81" s="19"/>
      <c r="B81" s="19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19"/>
    </row>
    <row r="82" spans="1:20" x14ac:dyDescent="0.2">
      <c r="A82" s="19"/>
      <c r="B82" s="19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19"/>
    </row>
    <row r="83" spans="1:20" x14ac:dyDescent="0.2">
      <c r="A83" s="19"/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19"/>
    </row>
    <row r="84" spans="1:20" x14ac:dyDescent="0.2">
      <c r="A84" s="19"/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19"/>
    </row>
    <row r="85" spans="1:20" x14ac:dyDescent="0.2">
      <c r="A85" s="19"/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19"/>
    </row>
  </sheetData>
  <mergeCells count="38">
    <mergeCell ref="Q9:S9"/>
    <mergeCell ref="O8:P8"/>
    <mergeCell ref="Q8:S8"/>
    <mergeCell ref="Q10:S10"/>
    <mergeCell ref="B50:S56"/>
    <mergeCell ref="D9:E9"/>
    <mergeCell ref="L9:M9"/>
    <mergeCell ref="O9:P9"/>
    <mergeCell ref="F9:G9"/>
    <mergeCell ref="H9:K9"/>
    <mergeCell ref="B9:C9"/>
    <mergeCell ref="B10:C10"/>
    <mergeCell ref="F10:G10"/>
    <mergeCell ref="H10:K10"/>
    <mergeCell ref="L10:M10"/>
    <mergeCell ref="O10:P10"/>
    <mergeCell ref="D10:E10"/>
    <mergeCell ref="B12:B15"/>
    <mergeCell ref="C12:S12"/>
    <mergeCell ref="B2:F5"/>
    <mergeCell ref="G2:N5"/>
    <mergeCell ref="B7:S7"/>
    <mergeCell ref="B8:C8"/>
    <mergeCell ref="D8:E8"/>
    <mergeCell ref="F8:G8"/>
    <mergeCell ref="H8:K8"/>
    <mergeCell ref="L8:M8"/>
    <mergeCell ref="O2:P3"/>
    <mergeCell ref="O4:P5"/>
    <mergeCell ref="Q4:S5"/>
    <mergeCell ref="Q2:S3"/>
    <mergeCell ref="C13:C15"/>
    <mergeCell ref="D13:K13"/>
    <mergeCell ref="L13:S13"/>
    <mergeCell ref="D14:F14"/>
    <mergeCell ref="G14:K14"/>
    <mergeCell ref="L14:N14"/>
    <mergeCell ref="O14:S14"/>
  </mergeCells>
  <conditionalFormatting sqref="K16:K46 S16:S46">
    <cfRule type="containsText" dxfId="1" priority="1" operator="containsText" text="N.A.">
      <formula>NOT(ISERROR(SEARCH("N.A.",K16)))</formula>
    </cfRule>
    <cfRule type="cellIs" dxfId="0" priority="2" operator="greaterThan">
      <formula>6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dcterms:created xsi:type="dcterms:W3CDTF">2016-05-03T18:21:35Z</dcterms:created>
  <dcterms:modified xsi:type="dcterms:W3CDTF">2017-11-24T15:47:04Z</dcterms:modified>
</cp:coreProperties>
</file>